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смета'!$D$1</definedName>
    <definedName name="Obj" localSheetId="0">'Локальная смета'!#REF!</definedName>
    <definedName name="Obosn" localSheetId="0">'Локальная смета'!$C$7</definedName>
    <definedName name="SmPr" localSheetId="0">'Локальная смета'!$C$8</definedName>
    <definedName name="_xlnm.Print_Titles" localSheetId="0">'Локальная смета'!$14:$14</definedName>
  </definedNames>
  <calcPr calcId="144525"/>
</workbook>
</file>

<file path=xl/calcChain.xml><?xml version="1.0" encoding="utf-8"?>
<calcChain xmlns="http://schemas.openxmlformats.org/spreadsheetml/2006/main">
  <c r="J66" i="1" l="1"/>
  <c r="J67" i="1"/>
  <c r="J42" i="1"/>
  <c r="J45" i="1" s="1"/>
  <c r="J46" i="1" s="1"/>
  <c r="J32" i="1"/>
  <c r="J35" i="1" s="1"/>
  <c r="J36" i="1" s="1"/>
  <c r="J68" i="1" l="1"/>
</calcChain>
</file>

<file path=xl/sharedStrings.xml><?xml version="1.0" encoding="utf-8"?>
<sst xmlns="http://schemas.openxmlformats.org/spreadsheetml/2006/main" count="118" uniqueCount="87">
  <si>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</si>
  <si>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</si>
  <si>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</si>
  <si>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</si>
  <si>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</si>
  <si>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</si>
  <si>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</si>
  <si>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</si>
  <si>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</si>
  <si>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</si>
  <si>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</si>
  <si>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</si>
  <si>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</si>
  <si>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</si>
  <si>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</si>
  <si>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Стоимость единицы, руб.</t>
  </si>
  <si>
    <t>Общая стоимость, руб.</t>
  </si>
  <si>
    <t xml:space="preserve">                           Раздел 1. Монтажные работы системы видеонаблюдения</t>
  </si>
  <si>
    <t>ФЕРм10-04-067-06</t>
  </si>
  <si>
    <t xml:space="preserve">Аппаратура цветного телевидения. Шкаф контроля              </t>
  </si>
  <si>
    <t>шт.</t>
  </si>
  <si>
    <t>Накладные расходы от ФОТ
Сметная прибыль от ФОТ
Всего с НР и СП</t>
  </si>
  <si>
    <t xml:space="preserve">92%
65%
</t>
  </si>
  <si>
    <t>1165,91
823,74
3511,18</t>
  </si>
  <si>
    <t>ФЕРм10-04-067-22</t>
  </si>
  <si>
    <t xml:space="preserve">Аппаратура цветного телевидения. Камера телевизионная передающая                          </t>
  </si>
  <si>
    <t>1401,7
990,33
4371,66</t>
  </si>
  <si>
    <t>ФЕРм10-04-066-04</t>
  </si>
  <si>
    <t xml:space="preserve">Коробка кабельная соединительная или разветвительная        </t>
  </si>
  <si>
    <t>423,77
299,4
1317,17</t>
  </si>
  <si>
    <t>ФЕРм10-04-067-04</t>
  </si>
  <si>
    <t xml:space="preserve">Аппаратура цветного телевидения. Шкаф коммутаторов          </t>
  </si>
  <si>
    <t>2100,02
1483,71
5938,98</t>
  </si>
  <si>
    <t>ФЕРм10-02-016-06</t>
  </si>
  <si>
    <t>Отдельно устанавливаемый преобразователь или блок питания</t>
  </si>
  <si>
    <t xml:space="preserve">80%
60%
</t>
  </si>
  <si>
    <t>251,3
188,47
1040,25</t>
  </si>
  <si>
    <t>ФЕРм08-01-081-01</t>
  </si>
  <si>
    <t>Аппарат (кнопка, ключ управления, замок электромагнитной блокировки, звуковой сигнал, сигнальная лампа), количество подключаемых концов, до: 2</t>
  </si>
  <si>
    <t xml:space="preserve">95%
65%
</t>
  </si>
  <si>
    <t>39,05
26,72
155,08</t>
  </si>
  <si>
    <t>ФЕРм11-04-020-01</t>
  </si>
  <si>
    <t>Разъемы штепсельные с разделкой и включением экранированного кабеля, сечение жилы до 1 мм2, количество подключаемых жил, шт.: 14</t>
  </si>
  <si>
    <t>224,42
158,56
726,21</t>
  </si>
  <si>
    <t>Итого прямые затраты по разделу в ценах 2001г.</t>
  </si>
  <si>
    <t>Итого прямые затраты по разделу с учетом коэффициентов к итогам (ОЗП=0,9; ЭМ-ЗПМ=1,11; ЗПМ=0,9; МАТ=1,2; ТЗ=0,9; ТЗМ=0,9  (Поз. 14-17, 21, 19-20))</t>
  </si>
  <si>
    <t>Накладные расходы</t>
  </si>
  <si>
    <t>Сметная прибыль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</si>
  <si>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</si>
  <si>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</si>
  <si>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</si>
  <si>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                     Раздел 2. Пусконаладочные работы</t>
  </si>
  <si>
    <t>ФЕРп02-01-003-07</t>
  </si>
  <si>
    <t>Автоматизированные системы управления III категории технической сложности с количеством каналов: 40</t>
  </si>
  <si>
    <t>система</t>
  </si>
  <si>
    <t xml:space="preserve">65%
40%
</t>
  </si>
  <si>
    <t>3742,51
2303,08
11803,3</t>
  </si>
  <si>
    <t>Итого прямые затраты по разделу с учетом коэффициентов к итогам (ОЗП=0,9; ЭМ-ЗПМ=1,11; ЗПМ=0,9; МАТ=1,2; ТЗ=0,9; ТЗМ=0,9  (Поз. 23))</t>
  </si>
  <si>
    <t xml:space="preserve">                           Раздел 3. материалы</t>
  </si>
  <si>
    <t>видеосервер 23 000:3,37х1,09</t>
  </si>
  <si>
    <t>шт</t>
  </si>
  <si>
    <t>Монитор 22  11 200:3,67х1,09</t>
  </si>
  <si>
    <t>УК-2П  8:3,67х1,09</t>
  </si>
  <si>
    <t>блок питания 3 581:3,67х1,09</t>
  </si>
  <si>
    <t>в/камера 9800:3,37х1,09</t>
  </si>
  <si>
    <t>ККСВ 3,7 - 2х0,75  31,8:3,67х1,09</t>
  </si>
  <si>
    <t>м</t>
  </si>
  <si>
    <t>Итого прямые затраты по разделу с учетом коэффициентов к итогам (ОЗП=0,9; ЭМ-ЗПМ=1,11; ЗПМ=0,9; МАТ=1,2; ТЗ=0,9; ТЗМ=0,9  (Поз. 25-29, 31))</t>
  </si>
  <si>
    <t>Итоги по разделу 3 материалы :</t>
  </si>
  <si>
    <t xml:space="preserve">  Материалы</t>
  </si>
  <si>
    <t xml:space="preserve">  коэф.к СМР 60 758,88 * 5,46</t>
  </si>
  <si>
    <t xml:space="preserve">  Итого по разделу 3 материалы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</si>
  <si>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</si>
  <si>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</si>
  <si>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(ОЗП=0,9; ЭМ-ЗПМ=1,11; ЗПМ=0,9; МАТ=1,2; ТЗ=0,9; ТЗМ=0,9  (Поз. 25-29, 31, 14-17, 21, 19-20, 23))</t>
  </si>
  <si>
    <t>тыс. руб.</t>
  </si>
  <si>
    <t>Сметная стоимость _______________________________________________________________________________________________</t>
  </si>
  <si>
    <t>монтажные и пусконаладочные работы по установке  охранной сигнализации и системы видеонаблюдения в складах и территории базы ОСП "Краснокаменское"</t>
  </si>
  <si>
    <t xml:space="preserve">  ВСЕГО </t>
  </si>
  <si>
    <t xml:space="preserve">  НДС</t>
  </si>
  <si>
    <t xml:space="preserve">  ВСЕГО по смете с НДС</t>
  </si>
  <si>
    <t>Итого в ценах 2001 г.</t>
  </si>
  <si>
    <t>Итоги по разделу 1 Монтажные работы системы видеонаблюдения в ценах 2001 г.</t>
  </si>
  <si>
    <t xml:space="preserve">  Итого по разделу 1 Монтажные работы системы видеонаблюдения в текущих ценах</t>
  </si>
  <si>
    <t>Итоги по разделу 2 Пусконаладочные работы  в ценах 2001 г.</t>
  </si>
  <si>
    <t xml:space="preserve">  Итого по разделу 2 Пусконаладочные работы в текущих ценах</t>
  </si>
  <si>
    <t>___________________________559,447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</si>
</sst>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2" fontId="5" fillId="0" borderId="0" xfId="0" applyNumberFormat="1" applyFont="1"/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Normal="100" zoomScaleSheetLayoutView="75" workbookViewId="0">
      <selection activeCell="E9" sqref="E9"/>
    </sheetView>
  </sheetViews>
  <sheetFormatPr defaultRowHeight="12.75" x14ac:dyDescent="0.2"/>
  <cols>
    <col min="1" max="1" width="4.5703125" style="8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9.7109375" style="5" customWidth="1"/>
    <col min="11" max="13" width="7.140625" style="5" customWidth="1"/>
    <col min="14" max="14" width="9.5703125" style="6" bestFit="1" customWidth="1"/>
    <col min="15" max="16384" width="9.140625" style="6"/>
  </cols>
  <sheetData>
    <row r="1" spans="1:14" ht="15.75" x14ac:dyDescent="0.2">
      <c r="C1" s="7"/>
      <c r="D1" s="10" t="s">
        <v>0</v>
      </c>
    </row>
    <row r="2" spans="1:14" ht="14.25" x14ac:dyDescent="0.2">
      <c r="C2" s="7"/>
      <c r="D2" s="11" t="s">
        <v>1</v>
      </c>
      <c r="I2" s="12"/>
    </row>
    <row r="3" spans="1:14" x14ac:dyDescent="0.2">
      <c r="C3" s="13"/>
      <c r="D3" s="8"/>
      <c r="E3" s="14"/>
      <c r="F3" s="15"/>
      <c r="G3" s="15"/>
      <c r="I3" s="16"/>
    </row>
    <row r="4" spans="1:14" ht="30.75" customHeight="1" x14ac:dyDescent="0.2">
      <c r="B4" s="17" t="s">
        <v>2</v>
      </c>
      <c r="C4" s="62" t="s">
        <v>77</v>
      </c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 ht="14.25" x14ac:dyDescent="0.2">
      <c r="C5" s="18"/>
      <c r="D5" s="8"/>
      <c r="E5" s="19" t="s">
        <v>3</v>
      </c>
      <c r="G5" s="9"/>
      <c r="H5" s="11"/>
      <c r="I5" s="9"/>
      <c r="J5" s="9"/>
    </row>
    <row r="6" spans="1:14" x14ac:dyDescent="0.2">
      <c r="A6" s="20"/>
      <c r="B6" s="21"/>
      <c r="C6" s="7"/>
      <c r="D6" s="8"/>
      <c r="E6" s="22"/>
    </row>
    <row r="7" spans="1:14" ht="14.25" x14ac:dyDescent="0.2">
      <c r="C7" s="23" t="s">
        <v>14</v>
      </c>
      <c r="D7" s="8"/>
      <c r="E7" s="16"/>
      <c r="I7" s="23"/>
      <c r="J7" s="23"/>
      <c r="N7" s="24"/>
    </row>
    <row r="8" spans="1:14" s="26" customFormat="1" ht="14.25" x14ac:dyDescent="0.2">
      <c r="A8" s="11"/>
      <c r="B8" s="25"/>
      <c r="C8" s="23" t="s">
        <v>76</v>
      </c>
      <c r="D8" s="24"/>
      <c r="E8" s="52" t="s">
        <v>86</v>
      </c>
      <c r="F8" s="53"/>
      <c r="G8" s="32" t="s">
        <v>75</v>
      </c>
      <c r="H8" s="24"/>
      <c r="I8" s="23"/>
      <c r="J8" s="23"/>
      <c r="K8" s="24"/>
      <c r="L8" s="24"/>
      <c r="M8" s="24"/>
    </row>
    <row r="9" spans="1:14" x14ac:dyDescent="0.2">
      <c r="C9" s="7"/>
      <c r="D9" s="8"/>
      <c r="E9" s="16"/>
    </row>
    <row r="10" spans="1:14" x14ac:dyDescent="0.2">
      <c r="C10" s="7"/>
      <c r="D10" s="8"/>
      <c r="E10" s="16"/>
    </row>
    <row r="11" spans="1:14" ht="12.75" customHeight="1" x14ac:dyDescent="0.2">
      <c r="A11" s="63" t="s">
        <v>4</v>
      </c>
      <c r="B11" s="66" t="s">
        <v>11</v>
      </c>
      <c r="C11" s="63" t="s">
        <v>5</v>
      </c>
      <c r="D11" s="63" t="s">
        <v>6</v>
      </c>
      <c r="E11" s="63" t="s">
        <v>7</v>
      </c>
      <c r="F11" s="63" t="s">
        <v>15</v>
      </c>
      <c r="G11" s="64"/>
      <c r="H11" s="64"/>
      <c r="I11" s="64"/>
      <c r="J11" s="63" t="s">
        <v>16</v>
      </c>
      <c r="K11" s="64"/>
      <c r="L11" s="64"/>
      <c r="M11" s="64"/>
    </row>
    <row r="12" spans="1:14" ht="13.5" customHeight="1" x14ac:dyDescent="0.2">
      <c r="A12" s="64"/>
      <c r="B12" s="67"/>
      <c r="C12" s="65"/>
      <c r="D12" s="63"/>
      <c r="E12" s="63"/>
      <c r="F12" s="63" t="s">
        <v>8</v>
      </c>
      <c r="G12" s="63" t="s">
        <v>10</v>
      </c>
      <c r="H12" s="64"/>
      <c r="I12" s="64"/>
      <c r="J12" s="63" t="s">
        <v>8</v>
      </c>
      <c r="K12" s="63" t="s">
        <v>10</v>
      </c>
      <c r="L12" s="64"/>
      <c r="M12" s="64"/>
    </row>
    <row r="13" spans="1:14" ht="24" x14ac:dyDescent="0.2">
      <c r="A13" s="64"/>
      <c r="B13" s="67"/>
      <c r="C13" s="65"/>
      <c r="D13" s="63"/>
      <c r="E13" s="63"/>
      <c r="F13" s="64"/>
      <c r="G13" s="27" t="s">
        <v>9</v>
      </c>
      <c r="H13" s="27" t="s">
        <v>12</v>
      </c>
      <c r="I13" s="27" t="s">
        <v>13</v>
      </c>
      <c r="J13" s="64"/>
      <c r="K13" s="27" t="s">
        <v>9</v>
      </c>
      <c r="L13" s="27" t="s">
        <v>12</v>
      </c>
      <c r="M13" s="27" t="s">
        <v>13</v>
      </c>
    </row>
    <row r="14" spans="1:14" x14ac:dyDescent="0.2">
      <c r="A14" s="29">
        <v>1</v>
      </c>
      <c r="B14" s="30">
        <v>2</v>
      </c>
      <c r="C14" s="27">
        <v>3</v>
      </c>
      <c r="D14" s="27">
        <v>4</v>
      </c>
      <c r="E14" s="31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</row>
    <row r="15" spans="1:14" ht="19.149999999999999" customHeight="1" x14ac:dyDescent="0.2">
      <c r="A15" s="59" t="s">
        <v>17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</row>
    <row r="16" spans="1:14" ht="24" x14ac:dyDescent="0.2">
      <c r="A16" s="29">
        <v>14</v>
      </c>
      <c r="B16" s="33" t="s">
        <v>18</v>
      </c>
      <c r="C16" s="34" t="s">
        <v>19</v>
      </c>
      <c r="D16" s="31" t="s">
        <v>20</v>
      </c>
      <c r="E16" s="35">
        <v>1</v>
      </c>
      <c r="F16" s="36">
        <v>1620.27</v>
      </c>
      <c r="G16" s="36">
        <v>1407.6</v>
      </c>
      <c r="H16" s="36">
        <v>4.5</v>
      </c>
      <c r="I16" s="36">
        <v>0.5</v>
      </c>
      <c r="J16" s="36">
        <v>1620.27</v>
      </c>
      <c r="K16" s="36">
        <v>1407.6</v>
      </c>
      <c r="L16" s="36">
        <v>4.5</v>
      </c>
      <c r="M16" s="36">
        <v>0.5</v>
      </c>
    </row>
    <row r="17" spans="1:13" ht="36" x14ac:dyDescent="0.2">
      <c r="A17" s="60"/>
      <c r="B17" s="61"/>
      <c r="C17" s="37" t="s">
        <v>21</v>
      </c>
      <c r="D17" s="31"/>
      <c r="E17" s="38" t="s">
        <v>22</v>
      </c>
      <c r="F17" s="36"/>
      <c r="G17" s="36"/>
      <c r="H17" s="36"/>
      <c r="I17" s="36"/>
      <c r="J17" s="39" t="s">
        <v>23</v>
      </c>
      <c r="K17" s="36"/>
      <c r="L17" s="36"/>
      <c r="M17" s="36"/>
    </row>
    <row r="18" spans="1:13" ht="24" x14ac:dyDescent="0.2">
      <c r="A18" s="29">
        <v>15</v>
      </c>
      <c r="B18" s="33" t="s">
        <v>24</v>
      </c>
      <c r="C18" s="34" t="s">
        <v>25</v>
      </c>
      <c r="D18" s="31" t="s">
        <v>20</v>
      </c>
      <c r="E18" s="35">
        <v>7</v>
      </c>
      <c r="F18" s="36">
        <v>296.31</v>
      </c>
      <c r="G18" s="36">
        <v>241.54</v>
      </c>
      <c r="H18" s="36">
        <v>2.7</v>
      </c>
      <c r="I18" s="36">
        <v>0.3</v>
      </c>
      <c r="J18" s="36">
        <v>2074.17</v>
      </c>
      <c r="K18" s="36">
        <v>1690.78</v>
      </c>
      <c r="L18" s="36">
        <v>18.899999999999999</v>
      </c>
      <c r="M18" s="36">
        <v>2.1</v>
      </c>
    </row>
    <row r="19" spans="1:13" ht="36" x14ac:dyDescent="0.2">
      <c r="A19" s="60"/>
      <c r="B19" s="61"/>
      <c r="C19" s="37" t="s">
        <v>21</v>
      </c>
      <c r="D19" s="31"/>
      <c r="E19" s="38" t="s">
        <v>22</v>
      </c>
      <c r="F19" s="36"/>
      <c r="G19" s="36"/>
      <c r="H19" s="36"/>
      <c r="I19" s="36"/>
      <c r="J19" s="39" t="s">
        <v>26</v>
      </c>
      <c r="K19" s="36"/>
      <c r="L19" s="36"/>
      <c r="M19" s="36"/>
    </row>
    <row r="20" spans="1:13" ht="24" x14ac:dyDescent="0.2">
      <c r="A20" s="29">
        <v>16</v>
      </c>
      <c r="B20" s="33" t="s">
        <v>27</v>
      </c>
      <c r="C20" s="34" t="s">
        <v>28</v>
      </c>
      <c r="D20" s="31" t="s">
        <v>20</v>
      </c>
      <c r="E20" s="35">
        <v>15</v>
      </c>
      <c r="F20" s="36">
        <v>41.53</v>
      </c>
      <c r="G20" s="36">
        <v>34.119999999999997</v>
      </c>
      <c r="H20" s="36"/>
      <c r="I20" s="36"/>
      <c r="J20" s="36">
        <v>622.95000000000005</v>
      </c>
      <c r="K20" s="36">
        <v>511.8</v>
      </c>
      <c r="L20" s="36"/>
      <c r="M20" s="36"/>
    </row>
    <row r="21" spans="1:13" ht="36" x14ac:dyDescent="0.2">
      <c r="A21" s="60"/>
      <c r="B21" s="61"/>
      <c r="C21" s="37" t="s">
        <v>21</v>
      </c>
      <c r="D21" s="31"/>
      <c r="E21" s="38" t="s">
        <v>22</v>
      </c>
      <c r="F21" s="36"/>
      <c r="G21" s="36"/>
      <c r="H21" s="36"/>
      <c r="I21" s="36"/>
      <c r="J21" s="39" t="s">
        <v>29</v>
      </c>
      <c r="K21" s="36"/>
      <c r="L21" s="36"/>
      <c r="M21" s="36"/>
    </row>
    <row r="22" spans="1:13" ht="24" x14ac:dyDescent="0.2">
      <c r="A22" s="29">
        <v>17</v>
      </c>
      <c r="B22" s="33" t="s">
        <v>30</v>
      </c>
      <c r="C22" s="34" t="s">
        <v>31</v>
      </c>
      <c r="D22" s="31" t="s">
        <v>20</v>
      </c>
      <c r="E22" s="35">
        <v>1</v>
      </c>
      <c r="F22" s="36">
        <v>2597.0700000000002</v>
      </c>
      <c r="G22" s="36">
        <v>2535.75</v>
      </c>
      <c r="H22" s="36">
        <v>4.5</v>
      </c>
      <c r="I22" s="36">
        <v>0.5</v>
      </c>
      <c r="J22" s="36">
        <v>2597.0700000000002</v>
      </c>
      <c r="K22" s="36">
        <v>2535.75</v>
      </c>
      <c r="L22" s="36">
        <v>4.5</v>
      </c>
      <c r="M22" s="36">
        <v>0.5</v>
      </c>
    </row>
    <row r="23" spans="1:13" ht="36" x14ac:dyDescent="0.2">
      <c r="A23" s="60"/>
      <c r="B23" s="61"/>
      <c r="C23" s="37" t="s">
        <v>21</v>
      </c>
      <c r="D23" s="31"/>
      <c r="E23" s="38" t="s">
        <v>22</v>
      </c>
      <c r="F23" s="36"/>
      <c r="G23" s="36"/>
      <c r="H23" s="36"/>
      <c r="I23" s="36"/>
      <c r="J23" s="39" t="s">
        <v>32</v>
      </c>
      <c r="K23" s="36"/>
      <c r="L23" s="36"/>
      <c r="M23" s="36"/>
    </row>
    <row r="24" spans="1:13" ht="24" x14ac:dyDescent="0.2">
      <c r="A24" s="29">
        <v>19</v>
      </c>
      <c r="B24" s="33" t="s">
        <v>33</v>
      </c>
      <c r="C24" s="34" t="s">
        <v>34</v>
      </c>
      <c r="D24" s="31" t="s">
        <v>20</v>
      </c>
      <c r="E24" s="35">
        <v>3</v>
      </c>
      <c r="F24" s="36">
        <v>198.52</v>
      </c>
      <c r="G24" s="36">
        <v>111.91</v>
      </c>
      <c r="H24" s="36">
        <v>39.6</v>
      </c>
      <c r="I24" s="36">
        <v>4.43</v>
      </c>
      <c r="J24" s="36">
        <v>595.55999999999995</v>
      </c>
      <c r="K24" s="36">
        <v>335.73</v>
      </c>
      <c r="L24" s="36">
        <v>118.8</v>
      </c>
      <c r="M24" s="36">
        <v>13.29</v>
      </c>
    </row>
    <row r="25" spans="1:13" ht="36" x14ac:dyDescent="0.2">
      <c r="A25" s="60"/>
      <c r="B25" s="61"/>
      <c r="C25" s="37" t="s">
        <v>21</v>
      </c>
      <c r="D25" s="31"/>
      <c r="E25" s="38" t="s">
        <v>35</v>
      </c>
      <c r="F25" s="36"/>
      <c r="G25" s="36"/>
      <c r="H25" s="36"/>
      <c r="I25" s="36"/>
      <c r="J25" s="39" t="s">
        <v>36</v>
      </c>
      <c r="K25" s="36"/>
      <c r="L25" s="36"/>
      <c r="M25" s="36"/>
    </row>
    <row r="26" spans="1:13" ht="48" x14ac:dyDescent="0.2">
      <c r="A26" s="29">
        <v>20</v>
      </c>
      <c r="B26" s="33" t="s">
        <v>37</v>
      </c>
      <c r="C26" s="34" t="s">
        <v>38</v>
      </c>
      <c r="D26" s="31" t="s">
        <v>20</v>
      </c>
      <c r="E26" s="35">
        <v>4</v>
      </c>
      <c r="F26" s="36">
        <v>22.11</v>
      </c>
      <c r="G26" s="36">
        <v>10.88</v>
      </c>
      <c r="H26" s="36">
        <v>9.2100000000000009</v>
      </c>
      <c r="I26" s="36">
        <v>0.54</v>
      </c>
      <c r="J26" s="36">
        <v>88.44</v>
      </c>
      <c r="K26" s="36">
        <v>43.52</v>
      </c>
      <c r="L26" s="36">
        <v>36.840000000000003</v>
      </c>
      <c r="M26" s="36">
        <v>2.16</v>
      </c>
    </row>
    <row r="27" spans="1:13" ht="36" x14ac:dyDescent="0.2">
      <c r="A27" s="60"/>
      <c r="B27" s="61"/>
      <c r="C27" s="37" t="s">
        <v>21</v>
      </c>
      <c r="D27" s="31"/>
      <c r="E27" s="38" t="s">
        <v>39</v>
      </c>
      <c r="F27" s="36"/>
      <c r="G27" s="36"/>
      <c r="H27" s="36"/>
      <c r="I27" s="36"/>
      <c r="J27" s="39" t="s">
        <v>40</v>
      </c>
      <c r="K27" s="36"/>
      <c r="L27" s="36"/>
      <c r="M27" s="36"/>
    </row>
    <row r="28" spans="1:13" ht="48" x14ac:dyDescent="0.2">
      <c r="A28" s="29">
        <v>21</v>
      </c>
      <c r="B28" s="33" t="s">
        <v>41</v>
      </c>
      <c r="C28" s="34" t="s">
        <v>42</v>
      </c>
      <c r="D28" s="31" t="s">
        <v>20</v>
      </c>
      <c r="E28" s="35">
        <v>14</v>
      </c>
      <c r="F28" s="36">
        <v>25.27</v>
      </c>
      <c r="G28" s="36">
        <v>19.36</v>
      </c>
      <c r="H28" s="36"/>
      <c r="I28" s="36"/>
      <c r="J28" s="36">
        <v>353.78</v>
      </c>
      <c r="K28" s="36">
        <v>271.04000000000002</v>
      </c>
      <c r="L28" s="36"/>
      <c r="M28" s="36"/>
    </row>
    <row r="29" spans="1:13" ht="36" x14ac:dyDescent="0.2">
      <c r="A29" s="60"/>
      <c r="B29" s="61"/>
      <c r="C29" s="37" t="s">
        <v>21</v>
      </c>
      <c r="D29" s="31"/>
      <c r="E29" s="38" t="s">
        <v>22</v>
      </c>
      <c r="F29" s="36"/>
      <c r="G29" s="36"/>
      <c r="H29" s="36"/>
      <c r="I29" s="36"/>
      <c r="J29" s="39" t="s">
        <v>43</v>
      </c>
      <c r="K29" s="36"/>
      <c r="L29" s="36"/>
      <c r="M29" s="36"/>
    </row>
    <row r="30" spans="1:13" hidden="1" x14ac:dyDescent="0.2">
      <c r="A30" s="56" t="s">
        <v>44</v>
      </c>
      <c r="B30" s="55"/>
      <c r="C30" s="55"/>
      <c r="D30" s="55"/>
      <c r="E30" s="55"/>
      <c r="F30" s="55"/>
      <c r="G30" s="55"/>
      <c r="H30" s="55"/>
      <c r="I30" s="55"/>
      <c r="J30" s="40">
        <v>7952.24</v>
      </c>
      <c r="K30" s="40">
        <v>6796.22</v>
      </c>
      <c r="L30" s="40">
        <v>183.54</v>
      </c>
      <c r="M30" s="40">
        <v>18.55</v>
      </c>
    </row>
    <row r="31" spans="1:13" ht="12.75" hidden="1" customHeight="1" x14ac:dyDescent="0.2">
      <c r="A31" s="56" t="s">
        <v>45</v>
      </c>
      <c r="B31" s="55"/>
      <c r="C31" s="55"/>
      <c r="D31" s="55"/>
      <c r="E31" s="55"/>
      <c r="F31" s="55"/>
      <c r="G31" s="55"/>
      <c r="H31" s="55"/>
      <c r="I31" s="55"/>
      <c r="J31" s="40">
        <v>7483.42</v>
      </c>
      <c r="K31" s="40">
        <v>6116.6</v>
      </c>
      <c r="L31" s="40">
        <v>199.84</v>
      </c>
      <c r="M31" s="40">
        <v>16.690000000000001</v>
      </c>
    </row>
    <row r="32" spans="1:13" ht="12.75" customHeight="1" x14ac:dyDescent="0.2">
      <c r="A32" s="46" t="s">
        <v>81</v>
      </c>
      <c r="B32" s="47"/>
      <c r="C32" s="47"/>
      <c r="D32" s="47"/>
      <c r="E32" s="47"/>
      <c r="F32" s="47"/>
      <c r="G32" s="47"/>
      <c r="H32" s="47"/>
      <c r="I32" s="48"/>
      <c r="J32" s="40">
        <f>J16+J18+J20+J22+J24+J26+J28</f>
        <v>7952.24</v>
      </c>
      <c r="K32" s="40"/>
      <c r="L32" s="40"/>
      <c r="M32" s="40"/>
    </row>
    <row r="33" spans="1:13" x14ac:dyDescent="0.2">
      <c r="A33" s="56" t="s">
        <v>46</v>
      </c>
      <c r="B33" s="55"/>
      <c r="C33" s="55"/>
      <c r="D33" s="55"/>
      <c r="E33" s="55"/>
      <c r="F33" s="55"/>
      <c r="G33" s="55"/>
      <c r="H33" s="55"/>
      <c r="I33" s="55"/>
      <c r="J33" s="40">
        <v>5606.17</v>
      </c>
      <c r="K33" s="36"/>
      <c r="L33" s="36"/>
      <c r="M33" s="36"/>
    </row>
    <row r="34" spans="1:13" x14ac:dyDescent="0.2">
      <c r="A34" s="56" t="s">
        <v>47</v>
      </c>
      <c r="B34" s="55"/>
      <c r="C34" s="55"/>
      <c r="D34" s="55"/>
      <c r="E34" s="55"/>
      <c r="F34" s="55"/>
      <c r="G34" s="55"/>
      <c r="H34" s="55"/>
      <c r="I34" s="55"/>
      <c r="J34" s="40">
        <v>3970.93</v>
      </c>
      <c r="K34" s="36"/>
      <c r="L34" s="36"/>
      <c r="M34" s="36"/>
    </row>
    <row r="35" spans="1:13" x14ac:dyDescent="0.2">
      <c r="A35" s="54" t="s">
        <v>82</v>
      </c>
      <c r="B35" s="55"/>
      <c r="C35" s="55"/>
      <c r="D35" s="55"/>
      <c r="E35" s="55"/>
      <c r="F35" s="55"/>
      <c r="G35" s="55"/>
      <c r="H35" s="55"/>
      <c r="I35" s="55"/>
      <c r="J35" s="44">
        <f>J32+J33+J34</f>
        <v>17529.34</v>
      </c>
      <c r="K35" s="36"/>
      <c r="L35" s="36"/>
      <c r="M35" s="36"/>
    </row>
    <row r="36" spans="1:13" x14ac:dyDescent="0.2">
      <c r="A36" s="54" t="s">
        <v>83</v>
      </c>
      <c r="B36" s="55"/>
      <c r="C36" s="55"/>
      <c r="D36" s="55"/>
      <c r="E36" s="55"/>
      <c r="F36" s="55"/>
      <c r="G36" s="55"/>
      <c r="H36" s="55"/>
      <c r="I36" s="55"/>
      <c r="J36" s="43">
        <f>J35*5.95</f>
        <v>104299.573</v>
      </c>
      <c r="K36" s="36"/>
      <c r="L36" s="36"/>
      <c r="M36" s="36"/>
    </row>
    <row r="37" spans="1:13" ht="19.149999999999999" customHeight="1" x14ac:dyDescent="0.2">
      <c r="A37" s="59" t="s">
        <v>51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36" x14ac:dyDescent="0.2">
      <c r="A38" s="29">
        <v>23</v>
      </c>
      <c r="B38" s="33" t="s">
        <v>52</v>
      </c>
      <c r="C38" s="34" t="s">
        <v>53</v>
      </c>
      <c r="D38" s="31" t="s">
        <v>54</v>
      </c>
      <c r="E38" s="35">
        <v>1</v>
      </c>
      <c r="F38" s="36">
        <v>6397.45</v>
      </c>
      <c r="G38" s="36">
        <v>6397.45</v>
      </c>
      <c r="H38" s="36"/>
      <c r="I38" s="36"/>
      <c r="J38" s="36">
        <v>6397.45</v>
      </c>
      <c r="K38" s="36">
        <v>6397.45</v>
      </c>
      <c r="L38" s="36"/>
      <c r="M38" s="36"/>
    </row>
    <row r="39" spans="1:13" ht="36" x14ac:dyDescent="0.2">
      <c r="A39" s="60"/>
      <c r="B39" s="61"/>
      <c r="C39" s="37" t="s">
        <v>21</v>
      </c>
      <c r="D39" s="31"/>
      <c r="E39" s="38" t="s">
        <v>55</v>
      </c>
      <c r="F39" s="36"/>
      <c r="G39" s="36"/>
      <c r="H39" s="36"/>
      <c r="I39" s="36"/>
      <c r="J39" s="39" t="s">
        <v>56</v>
      </c>
      <c r="K39" s="36"/>
      <c r="L39" s="36"/>
      <c r="M39" s="36"/>
    </row>
    <row r="40" spans="1:13" hidden="1" x14ac:dyDescent="0.2">
      <c r="A40" s="56" t="s">
        <v>44</v>
      </c>
      <c r="B40" s="55"/>
      <c r="C40" s="55"/>
      <c r="D40" s="55"/>
      <c r="E40" s="55"/>
      <c r="F40" s="55"/>
      <c r="G40" s="55"/>
      <c r="H40" s="55"/>
      <c r="I40" s="55"/>
      <c r="J40" s="40">
        <v>6397.45</v>
      </c>
      <c r="K40" s="40">
        <v>6397.45</v>
      </c>
      <c r="L40" s="36"/>
      <c r="M40" s="36"/>
    </row>
    <row r="41" spans="1:13" ht="12.75" hidden="1" customHeight="1" x14ac:dyDescent="0.2">
      <c r="A41" s="56" t="s">
        <v>57</v>
      </c>
      <c r="B41" s="55"/>
      <c r="C41" s="55"/>
      <c r="D41" s="55"/>
      <c r="E41" s="55"/>
      <c r="F41" s="55"/>
      <c r="G41" s="55"/>
      <c r="H41" s="55"/>
      <c r="I41" s="55"/>
      <c r="J41" s="40">
        <v>5757.71</v>
      </c>
      <c r="K41" s="40">
        <v>5757.71</v>
      </c>
      <c r="L41" s="36"/>
      <c r="M41" s="36"/>
    </row>
    <row r="42" spans="1:13" ht="12.75" customHeight="1" x14ac:dyDescent="0.2">
      <c r="A42" s="46" t="s">
        <v>81</v>
      </c>
      <c r="B42" s="47"/>
      <c r="C42" s="47"/>
      <c r="D42" s="47"/>
      <c r="E42" s="47"/>
      <c r="F42" s="47"/>
      <c r="G42" s="47"/>
      <c r="H42" s="47"/>
      <c r="I42" s="48"/>
      <c r="J42" s="40">
        <f>J38</f>
        <v>6397.45</v>
      </c>
      <c r="K42" s="40"/>
      <c r="L42" s="36"/>
      <c r="M42" s="36"/>
    </row>
    <row r="43" spans="1:13" hidden="1" x14ac:dyDescent="0.2">
      <c r="A43" s="56" t="s">
        <v>46</v>
      </c>
      <c r="B43" s="55"/>
      <c r="C43" s="55"/>
      <c r="D43" s="55"/>
      <c r="E43" s="55"/>
      <c r="F43" s="55"/>
      <c r="G43" s="55"/>
      <c r="H43" s="55"/>
      <c r="I43" s="55"/>
      <c r="J43" s="40">
        <v>0</v>
      </c>
      <c r="K43" s="36"/>
      <c r="L43" s="36"/>
      <c r="M43" s="36"/>
    </row>
    <row r="44" spans="1:13" hidden="1" x14ac:dyDescent="0.2">
      <c r="A44" s="56" t="s">
        <v>47</v>
      </c>
      <c r="B44" s="55"/>
      <c r="C44" s="55"/>
      <c r="D44" s="55"/>
      <c r="E44" s="55"/>
      <c r="F44" s="55"/>
      <c r="G44" s="55"/>
      <c r="H44" s="55"/>
      <c r="I44" s="55"/>
      <c r="J44" s="40">
        <v>0</v>
      </c>
      <c r="K44" s="36"/>
      <c r="L44" s="36"/>
      <c r="M44" s="36"/>
    </row>
    <row r="45" spans="1:13" x14ac:dyDescent="0.2">
      <c r="A45" s="54" t="s">
        <v>84</v>
      </c>
      <c r="B45" s="55"/>
      <c r="C45" s="55"/>
      <c r="D45" s="55"/>
      <c r="E45" s="55"/>
      <c r="F45" s="55"/>
      <c r="G45" s="55"/>
      <c r="H45" s="55"/>
      <c r="I45" s="55"/>
      <c r="J45" s="36">
        <f>J42+J43+J44</f>
        <v>6397.45</v>
      </c>
      <c r="K45" s="36"/>
      <c r="L45" s="36"/>
      <c r="M45" s="36"/>
    </row>
    <row r="46" spans="1:13" x14ac:dyDescent="0.2">
      <c r="A46" s="54" t="s">
        <v>85</v>
      </c>
      <c r="B46" s="55"/>
      <c r="C46" s="55"/>
      <c r="D46" s="55"/>
      <c r="E46" s="55"/>
      <c r="F46" s="55"/>
      <c r="G46" s="55"/>
      <c r="H46" s="55"/>
      <c r="I46" s="55"/>
      <c r="J46" s="43">
        <f>J45*5.95</f>
        <v>38064.827499999999</v>
      </c>
      <c r="K46" s="36"/>
      <c r="L46" s="36"/>
      <c r="M46" s="36"/>
    </row>
    <row r="47" spans="1:13" ht="19.149999999999999" customHeight="1" x14ac:dyDescent="0.2">
      <c r="A47" s="59" t="s">
        <v>58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x14ac:dyDescent="0.2">
      <c r="A48" s="29">
        <v>25</v>
      </c>
      <c r="B48" s="42"/>
      <c r="C48" s="34" t="s">
        <v>59</v>
      </c>
      <c r="D48" s="31" t="s">
        <v>60</v>
      </c>
      <c r="E48" s="35">
        <v>1</v>
      </c>
      <c r="F48" s="36">
        <v>7439</v>
      </c>
      <c r="G48" s="36"/>
      <c r="H48" s="36"/>
      <c r="I48" s="36"/>
      <c r="J48" s="36">
        <v>7439</v>
      </c>
      <c r="K48" s="36"/>
      <c r="L48" s="36"/>
      <c r="M48" s="36"/>
    </row>
    <row r="49" spans="1:14" x14ac:dyDescent="0.2">
      <c r="A49" s="29">
        <v>26</v>
      </c>
      <c r="B49" s="42"/>
      <c r="C49" s="34" t="s">
        <v>61</v>
      </c>
      <c r="D49" s="31" t="s">
        <v>60</v>
      </c>
      <c r="E49" s="35">
        <v>1</v>
      </c>
      <c r="F49" s="36">
        <v>3622.55</v>
      </c>
      <c r="G49" s="36"/>
      <c r="H49" s="36"/>
      <c r="I49" s="36"/>
      <c r="J49" s="36">
        <v>3622.55</v>
      </c>
      <c r="K49" s="36"/>
      <c r="L49" s="36"/>
      <c r="M49" s="36"/>
    </row>
    <row r="50" spans="1:14" x14ac:dyDescent="0.2">
      <c r="A50" s="29">
        <v>27</v>
      </c>
      <c r="B50" s="42"/>
      <c r="C50" s="34" t="s">
        <v>62</v>
      </c>
      <c r="D50" s="31" t="s">
        <v>60</v>
      </c>
      <c r="E50" s="35">
        <v>15</v>
      </c>
      <c r="F50" s="36">
        <v>2.59</v>
      </c>
      <c r="G50" s="36"/>
      <c r="H50" s="36"/>
      <c r="I50" s="36"/>
      <c r="J50" s="36">
        <v>38.85</v>
      </c>
      <c r="K50" s="36"/>
      <c r="L50" s="36"/>
      <c r="M50" s="36"/>
    </row>
    <row r="51" spans="1:14" x14ac:dyDescent="0.2">
      <c r="A51" s="29">
        <v>28</v>
      </c>
      <c r="B51" s="42"/>
      <c r="C51" s="34" t="s">
        <v>63</v>
      </c>
      <c r="D51" s="31" t="s">
        <v>60</v>
      </c>
      <c r="E51" s="35">
        <v>3</v>
      </c>
      <c r="F51" s="36">
        <v>1063</v>
      </c>
      <c r="G51" s="36"/>
      <c r="H51" s="36"/>
      <c r="I51" s="36"/>
      <c r="J51" s="36">
        <v>3189</v>
      </c>
      <c r="K51" s="36"/>
      <c r="L51" s="36"/>
      <c r="M51" s="36"/>
    </row>
    <row r="52" spans="1:14" x14ac:dyDescent="0.2">
      <c r="A52" s="29">
        <v>29</v>
      </c>
      <c r="B52" s="42"/>
      <c r="C52" s="34" t="s">
        <v>64</v>
      </c>
      <c r="D52" s="31" t="s">
        <v>60</v>
      </c>
      <c r="E52" s="35">
        <v>7</v>
      </c>
      <c r="F52" s="36">
        <v>3169</v>
      </c>
      <c r="G52" s="36"/>
      <c r="H52" s="36"/>
      <c r="I52" s="36"/>
      <c r="J52" s="36">
        <v>22183</v>
      </c>
      <c r="K52" s="36"/>
      <c r="L52" s="36"/>
      <c r="M52" s="36"/>
    </row>
    <row r="53" spans="1:14" x14ac:dyDescent="0.2">
      <c r="A53" s="29">
        <v>31</v>
      </c>
      <c r="B53" s="42"/>
      <c r="C53" s="34" t="s">
        <v>65</v>
      </c>
      <c r="D53" s="31" t="s">
        <v>66</v>
      </c>
      <c r="E53" s="35">
        <v>1500</v>
      </c>
      <c r="F53" s="36">
        <v>9.44</v>
      </c>
      <c r="G53" s="36"/>
      <c r="H53" s="36"/>
      <c r="I53" s="36"/>
      <c r="J53" s="36">
        <v>14160</v>
      </c>
      <c r="K53" s="36"/>
      <c r="L53" s="36"/>
      <c r="M53" s="36"/>
    </row>
    <row r="54" spans="1:14" hidden="1" x14ac:dyDescent="0.2">
      <c r="A54" s="56" t="s">
        <v>44</v>
      </c>
      <c r="B54" s="55"/>
      <c r="C54" s="55"/>
      <c r="D54" s="55"/>
      <c r="E54" s="55"/>
      <c r="F54" s="55"/>
      <c r="G54" s="55"/>
      <c r="H54" s="55"/>
      <c r="I54" s="55"/>
      <c r="J54" s="40">
        <v>50632.4</v>
      </c>
      <c r="K54" s="36"/>
      <c r="L54" s="36"/>
      <c r="M54" s="36"/>
    </row>
    <row r="55" spans="1:14" ht="12.75" hidden="1" customHeight="1" x14ac:dyDescent="0.2">
      <c r="A55" s="56" t="s">
        <v>67</v>
      </c>
      <c r="B55" s="55"/>
      <c r="C55" s="55"/>
      <c r="D55" s="55"/>
      <c r="E55" s="55"/>
      <c r="F55" s="55"/>
      <c r="G55" s="55"/>
      <c r="H55" s="55"/>
      <c r="I55" s="55"/>
      <c r="J55" s="40">
        <v>60758.879999999997</v>
      </c>
      <c r="K55" s="36"/>
      <c r="L55" s="36"/>
      <c r="M55" s="36"/>
    </row>
    <row r="56" spans="1:14" ht="12" customHeight="1" x14ac:dyDescent="0.2">
      <c r="A56" s="54" t="s">
        <v>68</v>
      </c>
      <c r="B56" s="55"/>
      <c r="C56" s="55"/>
      <c r="D56" s="55"/>
      <c r="E56" s="55"/>
      <c r="F56" s="55"/>
      <c r="G56" s="55"/>
      <c r="H56" s="55"/>
      <c r="I56" s="55"/>
      <c r="J56" s="36"/>
      <c r="K56" s="36"/>
      <c r="L56" s="36"/>
      <c r="M56" s="36"/>
    </row>
    <row r="57" spans="1:14" hidden="1" x14ac:dyDescent="0.2">
      <c r="A57" s="56" t="s">
        <v>69</v>
      </c>
      <c r="B57" s="55"/>
      <c r="C57" s="55"/>
      <c r="D57" s="55"/>
      <c r="E57" s="55"/>
      <c r="F57" s="55"/>
      <c r="G57" s="55"/>
      <c r="H57" s="55"/>
      <c r="I57" s="55"/>
      <c r="J57" s="40">
        <v>60758.879999999997</v>
      </c>
      <c r="K57" s="36"/>
      <c r="L57" s="36"/>
      <c r="M57" s="36"/>
    </row>
    <row r="58" spans="1:14" hidden="1" x14ac:dyDescent="0.2">
      <c r="A58" s="56" t="s">
        <v>48</v>
      </c>
      <c r="B58" s="55"/>
      <c r="C58" s="55"/>
      <c r="D58" s="55"/>
      <c r="E58" s="55"/>
      <c r="F58" s="55"/>
      <c r="G58" s="55"/>
      <c r="H58" s="55"/>
      <c r="I58" s="55"/>
      <c r="J58" s="40">
        <v>60758.879999999997</v>
      </c>
      <c r="K58" s="36"/>
      <c r="L58" s="36"/>
      <c r="M58" s="36"/>
    </row>
    <row r="59" spans="1:14" hidden="1" x14ac:dyDescent="0.2">
      <c r="A59" s="56" t="s">
        <v>70</v>
      </c>
      <c r="B59" s="55"/>
      <c r="C59" s="55"/>
      <c r="D59" s="55"/>
      <c r="E59" s="55"/>
      <c r="F59" s="55"/>
      <c r="G59" s="55"/>
      <c r="H59" s="55"/>
      <c r="I59" s="55"/>
      <c r="J59" s="40">
        <v>331743.48</v>
      </c>
      <c r="K59" s="36"/>
      <c r="L59" s="36"/>
      <c r="M59" s="36"/>
    </row>
    <row r="60" spans="1:14" hidden="1" x14ac:dyDescent="0.2">
      <c r="A60" s="56" t="s">
        <v>49</v>
      </c>
      <c r="B60" s="55"/>
      <c r="C60" s="55"/>
      <c r="D60" s="55"/>
      <c r="E60" s="55"/>
      <c r="F60" s="55"/>
      <c r="G60" s="55"/>
      <c r="H60" s="55"/>
      <c r="I60" s="55"/>
      <c r="J60" s="36"/>
      <c r="K60" s="36"/>
      <c r="L60" s="36"/>
      <c r="M60" s="36"/>
    </row>
    <row r="61" spans="1:14" hidden="1" x14ac:dyDescent="0.2">
      <c r="A61" s="56" t="s">
        <v>50</v>
      </c>
      <c r="B61" s="55"/>
      <c r="C61" s="55"/>
      <c r="D61" s="55"/>
      <c r="E61" s="55"/>
      <c r="F61" s="55"/>
      <c r="G61" s="55"/>
      <c r="H61" s="55"/>
      <c r="I61" s="55"/>
      <c r="J61" s="40">
        <v>60758.879999999997</v>
      </c>
      <c r="K61" s="36"/>
      <c r="L61" s="36"/>
      <c r="M61" s="36"/>
    </row>
    <row r="62" spans="1:14" x14ac:dyDescent="0.2">
      <c r="A62" s="54" t="s">
        <v>71</v>
      </c>
      <c r="B62" s="55"/>
      <c r="C62" s="55"/>
      <c r="D62" s="55"/>
      <c r="E62" s="55"/>
      <c r="F62" s="55"/>
      <c r="G62" s="55"/>
      <c r="H62" s="55"/>
      <c r="I62" s="55"/>
      <c r="J62" s="41">
        <v>331743.48</v>
      </c>
      <c r="K62" s="36"/>
      <c r="L62" s="36"/>
      <c r="M62" s="36"/>
      <c r="N62" s="45"/>
    </row>
    <row r="63" spans="1:14" x14ac:dyDescent="0.2">
      <c r="A63" s="57" t="s">
        <v>72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4" hidden="1" x14ac:dyDescent="0.2">
      <c r="A64" s="56" t="s">
        <v>73</v>
      </c>
      <c r="B64" s="55"/>
      <c r="C64" s="55"/>
      <c r="D64" s="55"/>
      <c r="E64" s="55"/>
      <c r="F64" s="55"/>
      <c r="G64" s="55"/>
      <c r="H64" s="55"/>
      <c r="I64" s="55"/>
      <c r="J64" s="40">
        <v>64982.09</v>
      </c>
      <c r="K64" s="40">
        <v>13193.67</v>
      </c>
      <c r="L64" s="40">
        <v>183.54</v>
      </c>
      <c r="M64" s="40">
        <v>18.55</v>
      </c>
    </row>
    <row r="65" spans="1:13" ht="12.75" hidden="1" customHeight="1" x14ac:dyDescent="0.2">
      <c r="A65" s="56" t="s">
        <v>74</v>
      </c>
      <c r="B65" s="55"/>
      <c r="C65" s="55"/>
      <c r="D65" s="55"/>
      <c r="E65" s="55"/>
      <c r="F65" s="55"/>
      <c r="G65" s="55"/>
      <c r="H65" s="55"/>
      <c r="I65" s="55"/>
      <c r="J65" s="40">
        <v>74000.009999999995</v>
      </c>
      <c r="K65" s="40">
        <v>11874.31</v>
      </c>
      <c r="L65" s="40">
        <v>199.84</v>
      </c>
      <c r="M65" s="40">
        <v>16.690000000000001</v>
      </c>
    </row>
    <row r="66" spans="1:13" ht="12.75" customHeight="1" x14ac:dyDescent="0.2">
      <c r="A66" s="49" t="s">
        <v>78</v>
      </c>
      <c r="B66" s="50"/>
      <c r="C66" s="50"/>
      <c r="D66" s="50"/>
      <c r="E66" s="50"/>
      <c r="F66" s="50"/>
      <c r="G66" s="50"/>
      <c r="H66" s="50"/>
      <c r="I66" s="51"/>
      <c r="J66" s="43">
        <f>J36+J46+J62</f>
        <v>474107.88049999997</v>
      </c>
      <c r="K66" s="36"/>
      <c r="L66" s="36"/>
      <c r="M66" s="36"/>
    </row>
    <row r="67" spans="1:13" ht="12.75" customHeight="1" x14ac:dyDescent="0.2">
      <c r="A67" s="49" t="s">
        <v>79</v>
      </c>
      <c r="B67" s="50"/>
      <c r="C67" s="50"/>
      <c r="D67" s="50"/>
      <c r="E67" s="50"/>
      <c r="F67" s="50"/>
      <c r="G67" s="50"/>
      <c r="H67" s="50"/>
      <c r="I67" s="51"/>
      <c r="J67" s="43">
        <f>J66*0.18</f>
        <v>85339.418489999996</v>
      </c>
      <c r="K67" s="36"/>
      <c r="L67" s="36"/>
      <c r="M67" s="36"/>
    </row>
    <row r="68" spans="1:13" x14ac:dyDescent="0.2">
      <c r="A68" s="54" t="s">
        <v>80</v>
      </c>
      <c r="B68" s="55"/>
      <c r="C68" s="55"/>
      <c r="D68" s="55"/>
      <c r="E68" s="55"/>
      <c r="F68" s="55"/>
      <c r="G68" s="55"/>
      <c r="H68" s="55"/>
      <c r="I68" s="55"/>
      <c r="J68" s="43">
        <f>J66+J67</f>
        <v>559447.29898999992</v>
      </c>
      <c r="K68" s="36"/>
      <c r="L68" s="36"/>
      <c r="M68" s="36"/>
    </row>
  </sheetData>
  <mergeCells count="53">
    <mergeCell ref="A67:I67"/>
    <mergeCell ref="A68:I68"/>
    <mergeCell ref="C4:M4"/>
    <mergeCell ref="A27:B27"/>
    <mergeCell ref="K12:M12"/>
    <mergeCell ref="J11:M11"/>
    <mergeCell ref="F12:F13"/>
    <mergeCell ref="F11:I11"/>
    <mergeCell ref="G12:I12"/>
    <mergeCell ref="A15:M15"/>
    <mergeCell ref="A11:A13"/>
    <mergeCell ref="C11:C13"/>
    <mergeCell ref="D11:D13"/>
    <mergeCell ref="E11:E13"/>
    <mergeCell ref="B11:B13"/>
    <mergeCell ref="J12:J13"/>
    <mergeCell ref="A35:I35"/>
    <mergeCell ref="A32:I32"/>
    <mergeCell ref="A17:B17"/>
    <mergeCell ref="A19:B19"/>
    <mergeCell ref="A21:B21"/>
    <mergeCell ref="A23:B23"/>
    <mergeCell ref="A25:B25"/>
    <mergeCell ref="A29:B29"/>
    <mergeCell ref="A30:I30"/>
    <mergeCell ref="A31:I31"/>
    <mergeCell ref="A33:I33"/>
    <mergeCell ref="A34:I34"/>
    <mergeCell ref="A45:I45"/>
    <mergeCell ref="A54:I54"/>
    <mergeCell ref="A44:I44"/>
    <mergeCell ref="A36:I36"/>
    <mergeCell ref="A37:M37"/>
    <mergeCell ref="A39:B39"/>
    <mergeCell ref="A40:I40"/>
    <mergeCell ref="A41:I41"/>
    <mergeCell ref="A43:I43"/>
    <mergeCell ref="A42:I42"/>
    <mergeCell ref="A66:I66"/>
    <mergeCell ref="E8:F8"/>
    <mergeCell ref="A56:I56"/>
    <mergeCell ref="A57:I57"/>
    <mergeCell ref="A63:M63"/>
    <mergeCell ref="A64:I64"/>
    <mergeCell ref="A65:I65"/>
    <mergeCell ref="A55:I55"/>
    <mergeCell ref="A58:I58"/>
    <mergeCell ref="A59:I59"/>
    <mergeCell ref="A60:I60"/>
    <mergeCell ref="A61:I61"/>
    <mergeCell ref="A62:I62"/>
    <mergeCell ref="A46:I46"/>
    <mergeCell ref="A47:M4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Озерин Алексей Михайлович</cp:lastModifiedBy>
  <cp:lastPrinted>2012-08-21T06:54:20Z</cp:lastPrinted>
  <dcterms:created xsi:type="dcterms:W3CDTF">2002-02-11T05:58:42Z</dcterms:created>
  <dcterms:modified xsi:type="dcterms:W3CDTF">2012-09-18T05:41:08Z</dcterms:modified>
</cp:coreProperties>
</file>